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19 год\Уточнение апрель\Проект в структурированном виде\"/>
    </mc:Choice>
  </mc:AlternateContent>
  <bookViews>
    <workbookView xWindow="240" yWindow="120" windowWidth="18060" windowHeight="7056"/>
  </bookViews>
  <sheets>
    <sheet name="Приложение 1" sheetId="14" r:id="rId1"/>
  </sheets>
  <definedNames>
    <definedName name="_xlnm.Print_Titles" localSheetId="0">'Приложение 1'!$5:$6</definedName>
  </definedNames>
  <calcPr calcId="162913"/>
</workbook>
</file>

<file path=xl/calcChain.xml><?xml version="1.0" encoding="utf-8"?>
<calcChain xmlns="http://schemas.openxmlformats.org/spreadsheetml/2006/main">
  <c r="C9" i="14" l="1"/>
  <c r="D9" i="14"/>
  <c r="D8" i="14" s="1"/>
  <c r="E9" i="14"/>
  <c r="F9" i="14"/>
  <c r="H9" i="14" s="1"/>
  <c r="G9" i="14"/>
  <c r="I9" i="14"/>
  <c r="K9" i="14" s="1"/>
  <c r="J9" i="14"/>
  <c r="J8" i="14" s="1"/>
  <c r="E10" i="14"/>
  <c r="H10" i="14"/>
  <c r="K10" i="14"/>
  <c r="C11" i="14"/>
  <c r="D11" i="14"/>
  <c r="E11" i="14"/>
  <c r="F11" i="14"/>
  <c r="H11" i="14" s="1"/>
  <c r="G11" i="14"/>
  <c r="I11" i="14"/>
  <c r="K11" i="14" s="1"/>
  <c r="J11" i="14"/>
  <c r="E12" i="14"/>
  <c r="H12" i="14"/>
  <c r="K12" i="14"/>
  <c r="C13" i="14"/>
  <c r="D13" i="14"/>
  <c r="E13" i="14"/>
  <c r="F13" i="14"/>
  <c r="H13" i="14" s="1"/>
  <c r="G13" i="14"/>
  <c r="I13" i="14"/>
  <c r="K13" i="14" s="1"/>
  <c r="J13" i="14"/>
  <c r="E14" i="14"/>
  <c r="H14" i="14"/>
  <c r="K14" i="14"/>
  <c r="E15" i="14"/>
  <c r="H15" i="14"/>
  <c r="K15" i="14"/>
  <c r="E16" i="14"/>
  <c r="H16" i="14"/>
  <c r="K16" i="14"/>
  <c r="E17" i="14"/>
  <c r="H17" i="14"/>
  <c r="K17" i="14"/>
  <c r="C18" i="14"/>
  <c r="D18" i="14"/>
  <c r="E18" i="14"/>
  <c r="F18" i="14"/>
  <c r="G18" i="14"/>
  <c r="H18" i="14"/>
  <c r="I18" i="14"/>
  <c r="K18" i="14" s="1"/>
  <c r="J18" i="14"/>
  <c r="E19" i="14"/>
  <c r="H19" i="14"/>
  <c r="K19" i="14"/>
  <c r="E20" i="14"/>
  <c r="H20" i="14"/>
  <c r="K20" i="14"/>
  <c r="C21" i="14"/>
  <c r="D21" i="14"/>
  <c r="E21" i="14"/>
  <c r="F21" i="14"/>
  <c r="H21" i="14" s="1"/>
  <c r="G21" i="14"/>
  <c r="I21" i="14"/>
  <c r="K21" i="14" s="1"/>
  <c r="J21" i="14"/>
  <c r="E22" i="14"/>
  <c r="H22" i="14"/>
  <c r="K22" i="14"/>
  <c r="E23" i="14"/>
  <c r="H23" i="14"/>
  <c r="K23" i="14"/>
  <c r="C24" i="14"/>
  <c r="E24" i="14" s="1"/>
  <c r="D24" i="14"/>
  <c r="F24" i="14"/>
  <c r="H24" i="14" s="1"/>
  <c r="G24" i="14"/>
  <c r="G8" i="14" s="1"/>
  <c r="I24" i="14"/>
  <c r="J24" i="14"/>
  <c r="K24" i="14"/>
  <c r="E25" i="14"/>
  <c r="H25" i="14"/>
  <c r="K25" i="14"/>
  <c r="E26" i="14"/>
  <c r="H26" i="14"/>
  <c r="K26" i="14"/>
  <c r="E27" i="14"/>
  <c r="H27" i="14"/>
  <c r="K27" i="14"/>
  <c r="C28" i="14"/>
  <c r="D28" i="14"/>
  <c r="E28" i="14"/>
  <c r="F28" i="14"/>
  <c r="G28" i="14"/>
  <c r="H28" i="14"/>
  <c r="I28" i="14"/>
  <c r="K28" i="14" s="1"/>
  <c r="J28" i="14"/>
  <c r="E29" i="14"/>
  <c r="H29" i="14"/>
  <c r="K29" i="14"/>
  <c r="E30" i="14"/>
  <c r="H30" i="14"/>
  <c r="K30" i="14"/>
  <c r="C31" i="14"/>
  <c r="D31" i="14"/>
  <c r="F31" i="14"/>
  <c r="G31" i="14"/>
  <c r="I31" i="14"/>
  <c r="J31" i="14"/>
  <c r="E32" i="14"/>
  <c r="H32" i="14"/>
  <c r="H31" i="14" s="1"/>
  <c r="K32" i="14"/>
  <c r="K31" i="14" s="1"/>
  <c r="E33" i="14"/>
  <c r="H33" i="14"/>
  <c r="K33" i="14"/>
  <c r="E34" i="14"/>
  <c r="E31" i="14" s="1"/>
  <c r="H34" i="14"/>
  <c r="K34" i="14"/>
  <c r="E35" i="14"/>
  <c r="H35" i="14"/>
  <c r="K35" i="14"/>
  <c r="E36" i="14"/>
  <c r="H36" i="14"/>
  <c r="K36" i="14"/>
  <c r="E37" i="14"/>
  <c r="H37" i="14"/>
  <c r="K37" i="14"/>
  <c r="C40" i="14"/>
  <c r="C39" i="14" s="1"/>
  <c r="D40" i="14"/>
  <c r="D39" i="14" s="1"/>
  <c r="D38" i="14" s="1"/>
  <c r="E40" i="14"/>
  <c r="F40" i="14"/>
  <c r="G40" i="14"/>
  <c r="G39" i="14" s="1"/>
  <c r="G38" i="14" s="1"/>
  <c r="I40" i="14"/>
  <c r="I39" i="14" s="1"/>
  <c r="J40" i="14"/>
  <c r="E41" i="14"/>
  <c r="H41" i="14"/>
  <c r="K41" i="14"/>
  <c r="E42" i="14"/>
  <c r="H42" i="14"/>
  <c r="H40" i="14" s="1"/>
  <c r="K42" i="14"/>
  <c r="K40" i="14" s="1"/>
  <c r="C43" i="14"/>
  <c r="D43" i="14"/>
  <c r="F43" i="14"/>
  <c r="F39" i="14" s="1"/>
  <c r="G43" i="14"/>
  <c r="I43" i="14"/>
  <c r="J43" i="14"/>
  <c r="J39" i="14" s="1"/>
  <c r="J38" i="14" s="1"/>
  <c r="E44" i="14"/>
  <c r="H44" i="14"/>
  <c r="H43" i="14" s="1"/>
  <c r="K44" i="14"/>
  <c r="K43" i="14" s="1"/>
  <c r="E45" i="14"/>
  <c r="K45" i="14"/>
  <c r="E46" i="14"/>
  <c r="E43" i="14" s="1"/>
  <c r="H46" i="14"/>
  <c r="K46" i="14"/>
  <c r="E47" i="14"/>
  <c r="H47" i="14"/>
  <c r="K47" i="14"/>
  <c r="E48" i="14"/>
  <c r="H48" i="14"/>
  <c r="K48" i="14"/>
  <c r="E49" i="14"/>
  <c r="H49" i="14"/>
  <c r="K49" i="14"/>
  <c r="E50" i="14"/>
  <c r="H50" i="14"/>
  <c r="K50" i="14"/>
  <c r="E51" i="14"/>
  <c r="H51" i="14"/>
  <c r="K51" i="14"/>
  <c r="E52" i="14"/>
  <c r="H52" i="14"/>
  <c r="K52" i="14"/>
  <c r="C53" i="14"/>
  <c r="E53" i="14" s="1"/>
  <c r="D53" i="14"/>
  <c r="F53" i="14"/>
  <c r="H53" i="14" s="1"/>
  <c r="G53" i="14"/>
  <c r="I53" i="14"/>
  <c r="J53" i="14"/>
  <c r="K53" i="14"/>
  <c r="E54" i="14"/>
  <c r="H54" i="14"/>
  <c r="K54" i="14"/>
  <c r="E55" i="14"/>
  <c r="H55" i="14"/>
  <c r="K55" i="14"/>
  <c r="E56" i="14"/>
  <c r="H56" i="14"/>
  <c r="K56" i="14"/>
  <c r="E57" i="14"/>
  <c r="H57" i="14"/>
  <c r="K57" i="14"/>
  <c r="E58" i="14"/>
  <c r="H58" i="14"/>
  <c r="K58" i="14"/>
  <c r="E59" i="14"/>
  <c r="H59" i="14"/>
  <c r="K59" i="14"/>
  <c r="E60" i="14"/>
  <c r="H60" i="14"/>
  <c r="K60" i="14"/>
  <c r="C61" i="14"/>
  <c r="D61" i="14"/>
  <c r="E61" i="14"/>
  <c r="F61" i="14"/>
  <c r="G61" i="14"/>
  <c r="H61" i="14"/>
  <c r="I61" i="14"/>
  <c r="K61" i="14" s="1"/>
  <c r="J61" i="14"/>
  <c r="E62" i="14"/>
  <c r="H62" i="14"/>
  <c r="K62" i="14"/>
  <c r="C63" i="14"/>
  <c r="D63" i="14"/>
  <c r="E63" i="14"/>
  <c r="F63" i="14"/>
  <c r="G63" i="14"/>
  <c r="H63" i="14"/>
  <c r="I63" i="14"/>
  <c r="K63" i="14" s="1"/>
  <c r="J63" i="14"/>
  <c r="E64" i="14"/>
  <c r="H64" i="14"/>
  <c r="K64" i="14"/>
  <c r="E65" i="14"/>
  <c r="H65" i="14"/>
  <c r="K65" i="14"/>
  <c r="E39" i="14" l="1"/>
  <c r="E38" i="14" s="1"/>
  <c r="C38" i="14"/>
  <c r="H39" i="14"/>
  <c r="H38" i="14" s="1"/>
  <c r="F38" i="14"/>
  <c r="H8" i="14"/>
  <c r="J7" i="14"/>
  <c r="E8" i="14"/>
  <c r="K39" i="14"/>
  <c r="K38" i="14" s="1"/>
  <c r="I38" i="14"/>
  <c r="G7" i="14"/>
  <c r="K8" i="14"/>
  <c r="D7" i="14"/>
  <c r="C8" i="14"/>
  <c r="F8" i="14"/>
  <c r="I8" i="14"/>
  <c r="I7" i="14" s="1"/>
  <c r="K7" i="14" s="1"/>
  <c r="F7" i="14" l="1"/>
  <c r="H7" i="14" s="1"/>
  <c r="C7" i="14"/>
  <c r="E7" i="14" s="1"/>
</calcChain>
</file>

<file path=xl/sharedStrings.xml><?xml version="1.0" encoding="utf-8"?>
<sst xmlns="http://schemas.openxmlformats.org/spreadsheetml/2006/main" count="135" uniqueCount="130">
  <si>
    <t>(тыс.рублей)</t>
  </si>
  <si>
    <t>Утверждено решением Думы города Югорска от 25.12.2018 
№ 93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</si>
  <si>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</si>
  <si>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</si>
  <si>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</si>
  <si>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>Возврат субсидий, субвенций и иных межбюджетных трансфертов, имеющих целевое назначение, прошлых лет</t>
  </si>
  <si>
    <t>000 2 19 60010 04 0000 150</t>
  </si>
  <si>
    <t>Прочие безвозмездные поступления в бюджеты городских округов</t>
  </si>
  <si>
    <t>000 2 07 04050 04 0000 180</t>
  </si>
  <si>
    <t>ПРОЧИЕ БЕЗВОЗМЕЗДНЫЕ ПОСТУПЛЕНИЯ</t>
  </si>
  <si>
    <t>000 2 07 00000 00 0000 000</t>
  </si>
  <si>
    <t>Прочие межбюджетные трансферты, передаваемые бюджетам городских округов</t>
  </si>
  <si>
    <t>000 2 02 49999 04 0000 150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</si>
  <si>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</si>
  <si>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</si>
  <si>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</si>
  <si>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</si>
  <si>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</si>
  <si>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000 2 02 35134 04 0000 150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</si>
  <si>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</si>
  <si>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</si>
  <si>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</si>
  <si>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</si>
  <si>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</si>
  <si>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</si>
  <si>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</si>
  <si>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</si>
  <si>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</si>
  <si>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</si>
  <si>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</si>
  <si>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</si>
  <si>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</si>
  <si>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</si>
  <si>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</si>
  <si>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</si>
  <si>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</si>
  <si>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000 2 02 25555 04 0000 150</t>
  </si>
  <si>
    <t>Субсидия бюджетам городских округов на поддержку отрасли культуры</t>
  </si>
  <si>
    <t>000 2 02 25519 04 0000 150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</si>
  <si>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</si>
  <si>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</si>
  <si>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</si>
  <si>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</si>
  <si>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000 2 02 20077 04 0000 150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</si>
  <si>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</si>
  <si>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</si>
  <si>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</si>
  <si>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</si>
  <si>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</si>
  <si>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</si>
  <si>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</si>
  <si>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</si>
  <si>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на выравнивание бюджетной обеспеченности</t>
  </si>
  <si>
    <t>000 2 02 15001 04 0000 150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</si>
  <si>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</si>
  <si>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</si>
  <si>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</si>
  <si>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</si>
  <si>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</si>
  <si>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</si>
  <si>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</si>
  <si>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</si>
  <si>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</si>
  <si>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</si>
  <si>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</si>
  <si>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</si>
  <si>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</si>
  <si>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</si>
  <si>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</si>
  <si>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</si>
  <si>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Доходы от продажи квартир </t>
  </si>
  <si>
    <t>000 1 14 01000 00 0000 410</t>
  </si>
  <si>
    <t>ДОХОДЫ ОТ ПРОДАЖИ МАТЕРИАЛЬНЫХ И НЕМАТЕРИАЛЬНЫХ АКТИВОВ</t>
  </si>
  <si>
    <t>000 1 14 00000 00 0000 000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</si>
  <si>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</si>
  <si>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</si>
  <si>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</si>
  <si>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</si>
  <si>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</si>
  <si>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</si>
  <si>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</si>
  <si>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</si>
  <si>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</si>
  <si>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</si>
  <si>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</si>
  <si>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</si>
  <si>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</si>
  <si>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</si>
  <si>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</si>
  <si>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</si>
  <si>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</si>
  <si>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</si>
  <si>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</t>
  </si>
  <si>
    <t>000 1 08 00000 00 0000 000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</si>
  <si>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</si>
  <si>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</si>
  <si>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</si>
  <si>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</si>
  <si>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</si>
  <si>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</si>
  <si>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</si>
  <si>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</si>
  <si>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</si>
  <si>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</si>
  <si>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</si>
  <si>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</si>
  <si>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</si>
  <si>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</si>
  <si>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</si>
  <si>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</si>
  <si>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</si>
  <si>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</si>
  <si>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</si>
  <si>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</si>
  <si>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</si>
  <si>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</si>
  <si>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</si>
  <si>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</si>
  <si>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</si>
  <si>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</si>
  <si>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Доходы бюджета - Всего</t>
  </si>
  <si>
    <t>Х</t>
  </si>
  <si>
    <t>Изменения
(+,-)</t>
  </si>
  <si>
    <t>2021 год</t>
  </si>
  <si>
    <t>2020 год</t>
  </si>
  <si>
    <t>2019 год</t>
  </si>
  <si>
    <t>Наименование доходов</t>
  </si>
  <si>
    <t>Код дохода по бюджетной классификации</t>
  </si>
  <si>
    <t>Информация по уточнению бюджета города Югорска по доходам на 2019 год и на плановый период 2020 и 2021 годов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</si>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</sst>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00\ 0\ 00\ 00000\ 00\ 0000\ 00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1">
    <xf numFmtId="0" fontId="0" fillId="0" borderId="0" xfId="0" applyFont="1" applyFill="1" applyBorder="1"/>
    <xf numFmtId="0" fontId="3" fillId="2" borderId="0" xfId="0" applyFont="1" applyFill="1" applyBorder="1"/>
    <xf numFmtId="165" fontId="3" fillId="2" borderId="1" xfId="0" applyNumberFormat="1" applyFont="1" applyFill="1" applyBorder="1" applyAlignment="1">
      <alignment vertical="top" readingOrder="1"/>
    </xf>
    <xf numFmtId="165" fontId="4" fillId="2" borderId="1" xfId="0" applyNumberFormat="1" applyFont="1" applyFill="1" applyBorder="1" applyAlignment="1">
      <alignment vertical="top" readingOrder="1"/>
    </xf>
    <xf numFmtId="0" fontId="4" fillId="2" borderId="1" xfId="0" applyFont="1" applyFill="1" applyBorder="1" applyAlignment="1">
      <alignment horizontal="center" vertical="top" readingOrder="1"/>
    </xf>
    <xf numFmtId="164" fontId="3" fillId="2" borderId="1" xfId="0" applyNumberFormat="1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center" vertical="top" readingOrder="1"/>
    </xf>
    <xf numFmtId="164" fontId="4" fillId="2" borderId="1" xfId="0" applyNumberFormat="1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  <xf numFmtId="0" fontId="6" fillId="2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3" fillId="2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3" fillId="2" borderId="1" xfId="2" applyNumberFormat="1" applyFont="1" applyFill="1" applyBorder="1" applyAlignment="1" applyProtection="1">
      <alignment horizontal="center" vertical="top" readingOrder="1"/>
      <protection hidden="1"/>
    </xf>
    <xf numFmtId="164" fontId="3" fillId="2" borderId="1" xfId="1" applyNumberFormat="1" applyFont="1" applyFill="1" applyBorder="1" applyAlignment="1">
      <alignment horizontal="right" vertical="top" wrapText="1" readingOrder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164" fontId="4" fillId="2" borderId="1" xfId="0" applyNumberFormat="1" applyFont="1" applyFill="1" applyBorder="1"/>
    <xf numFmtId="164" fontId="4" fillId="2" borderId="1" xfId="1" applyNumberFormat="1" applyFont="1" applyFill="1" applyBorder="1" applyAlignment="1">
      <alignment horizontal="right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wrapText="1" readingOrder="1"/>
    </xf>
    <xf numFmtId="0" fontId="4" fillId="2" borderId="1" xfId="1" applyNumberFormat="1" applyFont="1" applyFill="1" applyBorder="1" applyAlignment="1">
      <alignment horizontal="left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4" fillId="2" borderId="1" xfId="1" applyNumberFormat="1" applyFont="1" applyFill="1" applyBorder="1" applyAlignment="1">
      <alignment horizontal="left" vertical="top" wrapText="1" readingOrder="1"/>
    </xf>
    <xf numFmtId="0" fontId="3" fillId="2" borderId="1" xfId="1" applyNumberFormat="1" applyFont="1" applyFill="1" applyBorder="1" applyAlignment="1">
      <alignment horizontal="center" vertical="top" wrapText="1" readingOrder="1"/>
    </xf>
    <xf numFmtId="0" fontId="3" fillId="2" borderId="1" xfId="1" applyNumberFormat="1" applyFont="1" applyFill="1" applyBorder="1" applyAlignment="1">
      <alignment horizontal="left" vertical="top" wrapText="1" readingOrder="1"/>
    </xf>
    <xf numFmtId="166" fontId="3" fillId="2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3" fillId="2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7" fillId="2" borderId="1" xfId="1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tabSelected="1" zoomScale="90" zoomScaleNormal="90" workbookViewId="0">
      <selection activeCell="A3" sqref="A3:K3"/>
    </sheetView>
  </sheetViews>
  <sheetFormatPr defaultColWidth="9.109375" defaultRowHeight="15.6" x14ac:dyDescent="0.3"/>
  <cols>
    <col min="1" max="1" width="29.44140625" style="1" customWidth="1"/>
    <col min="2" max="2" width="68.88671875" style="1" customWidth="1"/>
    <col min="3" max="3" width="14.88671875" style="1" customWidth="1"/>
    <col min="4" max="4" width="12.6640625" style="1" customWidth="1"/>
    <col min="5" max="5" width="13.33203125" style="1" customWidth="1"/>
    <col min="6" max="6" width="14.88671875" style="1" customWidth="1"/>
    <col min="7" max="7" width="12.6640625" style="1" customWidth="1"/>
    <col min="8" max="8" width="13.33203125" style="1" customWidth="1"/>
    <col min="9" max="9" width="14.88671875" style="1" customWidth="1"/>
    <col min="10" max="10" width="12.6640625" style="1" customWidth="1"/>
    <col min="11" max="11" width="13.33203125" style="1" customWidth="1"/>
    <col min="12" max="16384" width="9.109375" style="1"/>
  </cols>
  <sheetData>
    <row r="1" spans="1:11" x14ac:dyDescent="0.3">
      <c r="I1" s="1" t="s">
        <v>129</v>
      </c>
    </row>
    <row r="3" spans="1:11" x14ac:dyDescent="0.3">
      <c r="A3" s="29" t="s">
        <v>128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3">
      <c r="B4" s="19"/>
      <c r="C4" s="19"/>
      <c r="F4" s="19"/>
      <c r="I4" s="19"/>
      <c r="K4" s="1" t="s">
        <v>0</v>
      </c>
    </row>
    <row r="5" spans="1:11" ht="17.399999999999999" x14ac:dyDescent="0.3">
      <c r="A5" s="30" t="s">
        <v>127</v>
      </c>
      <c r="B5" s="30" t="s">
        <v>126</v>
      </c>
      <c r="C5" s="28" t="s">
        <v>125</v>
      </c>
      <c r="D5" s="28"/>
      <c r="E5" s="28"/>
      <c r="F5" s="28" t="s">
        <v>124</v>
      </c>
      <c r="G5" s="28"/>
      <c r="H5" s="28"/>
      <c r="I5" s="28" t="s">
        <v>123</v>
      </c>
      <c r="J5" s="28"/>
      <c r="K5" s="28"/>
    </row>
    <row r="6" spans="1:11" ht="93.6" x14ac:dyDescent="0.3">
      <c r="A6" s="30"/>
      <c r="B6" s="30"/>
      <c r="C6" s="18" t="s">
        <v>1</v>
      </c>
      <c r="D6" s="18" t="s">
        <v>122</v>
      </c>
      <c r="E6" s="17" t="s">
        <v>2</v>
      </c>
      <c r="F6" s="18" t="s">
        <v>1</v>
      </c>
      <c r="G6" s="18" t="s">
        <v>122</v>
      </c>
      <c r="H6" s="17" t="s">
        <v>3</v>
      </c>
      <c r="I6" s="18" t="s">
        <v>1</v>
      </c>
      <c r="J6" s="18" t="s">
        <v>122</v>
      </c>
      <c r="K6" s="17" t="s">
        <v>4</v>
      </c>
    </row>
    <row r="7" spans="1:11" x14ac:dyDescent="0.3">
      <c r="A7" s="20" t="s">
        <v>121</v>
      </c>
      <c r="B7" s="21" t="s">
        <v>120</v>
      </c>
      <c r="C7" s="16">
        <f>SUM(C8+C38)</f>
        <v>3053130.0000000005</v>
      </c>
      <c r="D7" s="16">
        <f>SUM(D8+D38)</f>
        <v>622236.99999999988</v>
      </c>
      <c r="E7" s="15">
        <f>SUM(C7:D7)</f>
        <v>3675367.0000000005</v>
      </c>
      <c r="F7" s="16">
        <f>SUM(F8+F38)</f>
        <v>2928818.9</v>
      </c>
      <c r="G7" s="16">
        <f>SUM(G8+G38)</f>
        <v>9294.2999999999993</v>
      </c>
      <c r="H7" s="15">
        <f>SUM(F7:G7)</f>
        <v>2938113.1999999997</v>
      </c>
      <c r="I7" s="16">
        <f>SUM(I8+I38)</f>
        <v>2906221.3</v>
      </c>
      <c r="J7" s="16">
        <f>SUM(J8+J38)</f>
        <v>7471.2999999999993</v>
      </c>
      <c r="K7" s="15">
        <f>SUM(I7:J7)</f>
        <v>2913692.5999999996</v>
      </c>
    </row>
    <row r="8" spans="1:11" x14ac:dyDescent="0.3">
      <c r="A8" s="22" t="s">
        <v>119</v>
      </c>
      <c r="B8" s="23" t="s">
        <v>118</v>
      </c>
      <c r="C8" s="14">
        <f t="shared" ref="C8:K8" si="0">SUM(C9+C11+C13+C18+C21+C24+C28+C30+C31+C36+C37)</f>
        <v>1335648.0000000002</v>
      </c>
      <c r="D8" s="14">
        <f t="shared" si="0"/>
        <v>1.1368683772161603E-13</v>
      </c>
      <c r="E8" s="14">
        <f t="shared" si="0"/>
        <v>1335647.9999999998</v>
      </c>
      <c r="F8" s="14">
        <f t="shared" si="0"/>
        <v>1281227.8</v>
      </c>
      <c r="G8" s="14">
        <f t="shared" si="0"/>
        <v>0</v>
      </c>
      <c r="H8" s="14">
        <f t="shared" si="0"/>
        <v>1281227.8</v>
      </c>
      <c r="I8" s="14">
        <f t="shared" si="0"/>
        <v>1303573.7000000002</v>
      </c>
      <c r="J8" s="14">
        <f t="shared" si="0"/>
        <v>0</v>
      </c>
      <c r="K8" s="14">
        <f t="shared" si="0"/>
        <v>1303573.7000000002</v>
      </c>
    </row>
    <row r="9" spans="1:11" x14ac:dyDescent="0.3">
      <c r="A9" s="24" t="s">
        <v>117</v>
      </c>
      <c r="B9" s="25" t="s">
        <v>116</v>
      </c>
      <c r="C9" s="13">
        <f>SUM(C10)</f>
        <v>1076214.6000000001</v>
      </c>
      <c r="D9" s="13">
        <f>SUM(D10)</f>
        <v>0</v>
      </c>
      <c r="E9" s="5">
        <f t="shared" ref="E9:E30" si="1">SUM(C9:D9)</f>
        <v>1076214.6000000001</v>
      </c>
      <c r="F9" s="13">
        <f>SUM(F10)</f>
        <v>1021068.5</v>
      </c>
      <c r="G9" s="13">
        <f>SUM(G10)</f>
        <v>0</v>
      </c>
      <c r="H9" s="5">
        <f t="shared" ref="H9:H30" si="2">SUM(F9:G9)</f>
        <v>1021068.5</v>
      </c>
      <c r="I9" s="13">
        <f>SUM(I10)</f>
        <v>1040432.2</v>
      </c>
      <c r="J9" s="13">
        <f>SUM(J10)</f>
        <v>0</v>
      </c>
      <c r="K9" s="5">
        <f t="shared" ref="K9:K30" si="3">SUM(I9:J9)</f>
        <v>1040432.2</v>
      </c>
    </row>
    <row r="10" spans="1:11" x14ac:dyDescent="0.3">
      <c r="A10" s="24" t="s">
        <v>115</v>
      </c>
      <c r="B10" s="25" t="s">
        <v>114</v>
      </c>
      <c r="C10" s="13">
        <v>1076214.6000000001</v>
      </c>
      <c r="D10" s="13">
        <v>0</v>
      </c>
      <c r="E10" s="5">
        <f t="shared" si="1"/>
        <v>1076214.6000000001</v>
      </c>
      <c r="F10" s="13">
        <v>1021068.5</v>
      </c>
      <c r="G10" s="13">
        <v>0</v>
      </c>
      <c r="H10" s="5">
        <f t="shared" si="2"/>
        <v>1021068.5</v>
      </c>
      <c r="I10" s="13">
        <v>1040432.2</v>
      </c>
      <c r="J10" s="13">
        <v>0</v>
      </c>
      <c r="K10" s="5">
        <f t="shared" si="3"/>
        <v>1040432.2</v>
      </c>
    </row>
    <row r="11" spans="1:11" ht="31.2" x14ac:dyDescent="0.3">
      <c r="A11" s="24" t="s">
        <v>113</v>
      </c>
      <c r="B11" s="25" t="s">
        <v>112</v>
      </c>
      <c r="C11" s="13">
        <f>SUM(C12)</f>
        <v>22460.799999999999</v>
      </c>
      <c r="D11" s="13">
        <f>SUM(D12)</f>
        <v>-282.89999999999998</v>
      </c>
      <c r="E11" s="5">
        <f t="shared" si="1"/>
        <v>22177.899999999998</v>
      </c>
      <c r="F11" s="13">
        <f>SUM(F12)</f>
        <v>23137</v>
      </c>
      <c r="G11" s="13">
        <f>SUM(G12)</f>
        <v>0</v>
      </c>
      <c r="H11" s="5">
        <f t="shared" si="2"/>
        <v>23137</v>
      </c>
      <c r="I11" s="13">
        <f>SUM(I12)</f>
        <v>23137</v>
      </c>
      <c r="J11" s="13">
        <f>SUM(J12)</f>
        <v>0</v>
      </c>
      <c r="K11" s="5">
        <f t="shared" si="3"/>
        <v>23137</v>
      </c>
    </row>
    <row r="12" spans="1:11" ht="31.2" x14ac:dyDescent="0.3">
      <c r="A12" s="24" t="s">
        <v>111</v>
      </c>
      <c r="B12" s="25" t="s">
        <v>110</v>
      </c>
      <c r="C12" s="13">
        <v>22460.799999999999</v>
      </c>
      <c r="D12" s="13">
        <v>-282.89999999999998</v>
      </c>
      <c r="E12" s="5">
        <f t="shared" si="1"/>
        <v>22177.899999999998</v>
      </c>
      <c r="F12" s="13">
        <v>23137</v>
      </c>
      <c r="G12" s="13">
        <v>0</v>
      </c>
      <c r="H12" s="5">
        <f t="shared" si="2"/>
        <v>23137</v>
      </c>
      <c r="I12" s="13">
        <v>23137</v>
      </c>
      <c r="J12" s="13">
        <v>0</v>
      </c>
      <c r="K12" s="5">
        <f t="shared" si="3"/>
        <v>23137</v>
      </c>
    </row>
    <row r="13" spans="1:11" x14ac:dyDescent="0.3">
      <c r="A13" s="24" t="s">
        <v>109</v>
      </c>
      <c r="B13" s="25" t="s">
        <v>108</v>
      </c>
      <c r="C13" s="13">
        <f>SUM(C14:C17)</f>
        <v>93538.3</v>
      </c>
      <c r="D13" s="13">
        <f>SUM(D14:D17)</f>
        <v>0</v>
      </c>
      <c r="E13" s="5">
        <f t="shared" si="1"/>
        <v>93538.3</v>
      </c>
      <c r="F13" s="13">
        <f>SUM(F14:F17)</f>
        <v>95587.9</v>
      </c>
      <c r="G13" s="13">
        <f>SUM(G14:G17)</f>
        <v>0</v>
      </c>
      <c r="H13" s="5">
        <f t="shared" si="2"/>
        <v>95587.9</v>
      </c>
      <c r="I13" s="13">
        <f>SUM(I14:I17)</f>
        <v>96655.3</v>
      </c>
      <c r="J13" s="13">
        <f>SUM(J14:J17)</f>
        <v>0</v>
      </c>
      <c r="K13" s="5">
        <f t="shared" si="3"/>
        <v>96655.3</v>
      </c>
    </row>
    <row r="14" spans="1:11" ht="31.2" x14ac:dyDescent="0.3">
      <c r="A14" s="24" t="s">
        <v>107</v>
      </c>
      <c r="B14" s="25" t="s">
        <v>106</v>
      </c>
      <c r="C14" s="13">
        <v>63738.3</v>
      </c>
      <c r="D14" s="13">
        <v>0</v>
      </c>
      <c r="E14" s="5">
        <f t="shared" si="1"/>
        <v>63738.3</v>
      </c>
      <c r="F14" s="13">
        <v>64787.9</v>
      </c>
      <c r="G14" s="13">
        <v>0</v>
      </c>
      <c r="H14" s="5">
        <f t="shared" si="2"/>
        <v>64787.9</v>
      </c>
      <c r="I14" s="13">
        <v>65855.3</v>
      </c>
      <c r="J14" s="13">
        <v>0</v>
      </c>
      <c r="K14" s="5">
        <f t="shared" si="3"/>
        <v>65855.3</v>
      </c>
    </row>
    <row r="15" spans="1:11" ht="19.5" customHeight="1" x14ac:dyDescent="0.3">
      <c r="A15" s="24" t="s">
        <v>105</v>
      </c>
      <c r="B15" s="25" t="s">
        <v>104</v>
      </c>
      <c r="C15" s="13">
        <v>22400</v>
      </c>
      <c r="D15" s="13">
        <v>-2179.3000000000002</v>
      </c>
      <c r="E15" s="5">
        <f t="shared" si="1"/>
        <v>20220.7</v>
      </c>
      <c r="F15" s="13">
        <v>23400</v>
      </c>
      <c r="G15" s="13">
        <v>0</v>
      </c>
      <c r="H15" s="5">
        <f t="shared" si="2"/>
        <v>23400</v>
      </c>
      <c r="I15" s="13">
        <v>23400</v>
      </c>
      <c r="J15" s="13">
        <v>0</v>
      </c>
      <c r="K15" s="5">
        <f t="shared" si="3"/>
        <v>23400</v>
      </c>
    </row>
    <row r="16" spans="1:11" x14ac:dyDescent="0.3">
      <c r="A16" s="24" t="s">
        <v>103</v>
      </c>
      <c r="B16" s="25" t="s">
        <v>102</v>
      </c>
      <c r="C16" s="13">
        <v>900</v>
      </c>
      <c r="D16" s="13">
        <v>2179.3000000000002</v>
      </c>
      <c r="E16" s="5">
        <f t="shared" si="1"/>
        <v>3079.3</v>
      </c>
      <c r="F16" s="13">
        <v>900</v>
      </c>
      <c r="G16" s="13">
        <v>0</v>
      </c>
      <c r="H16" s="5">
        <f t="shared" si="2"/>
        <v>900</v>
      </c>
      <c r="I16" s="13">
        <v>900</v>
      </c>
      <c r="J16" s="13">
        <v>0</v>
      </c>
      <c r="K16" s="5">
        <f t="shared" si="3"/>
        <v>900</v>
      </c>
    </row>
    <row r="17" spans="1:11" ht="31.2" x14ac:dyDescent="0.3">
      <c r="A17" s="24" t="s">
        <v>101</v>
      </c>
      <c r="B17" s="25" t="s">
        <v>100</v>
      </c>
      <c r="C17" s="13">
        <v>6500</v>
      </c>
      <c r="D17" s="13">
        <v>0</v>
      </c>
      <c r="E17" s="5">
        <f t="shared" si="1"/>
        <v>6500</v>
      </c>
      <c r="F17" s="13">
        <v>6500</v>
      </c>
      <c r="G17" s="13">
        <v>0</v>
      </c>
      <c r="H17" s="5">
        <f t="shared" si="2"/>
        <v>6500</v>
      </c>
      <c r="I17" s="13">
        <v>6500</v>
      </c>
      <c r="J17" s="13">
        <v>0</v>
      </c>
      <c r="K17" s="5">
        <f t="shared" si="3"/>
        <v>6500</v>
      </c>
    </row>
    <row r="18" spans="1:11" x14ac:dyDescent="0.3">
      <c r="A18" s="24" t="s">
        <v>99</v>
      </c>
      <c r="B18" s="25" t="s">
        <v>98</v>
      </c>
      <c r="C18" s="13">
        <f>SUM(C19:C20)</f>
        <v>51024.9</v>
      </c>
      <c r="D18" s="13">
        <f>SUM(D19:D20)</f>
        <v>0</v>
      </c>
      <c r="E18" s="5">
        <f t="shared" si="1"/>
        <v>51024.9</v>
      </c>
      <c r="F18" s="13">
        <f>SUM(F19:F20)</f>
        <v>51606.400000000001</v>
      </c>
      <c r="G18" s="13">
        <f>SUM(G19:G20)</f>
        <v>0</v>
      </c>
      <c r="H18" s="5">
        <f t="shared" si="2"/>
        <v>51606.400000000001</v>
      </c>
      <c r="I18" s="13">
        <f>SUM(I19:I20)</f>
        <v>52194.6</v>
      </c>
      <c r="J18" s="13">
        <f>SUM(J19:J20)</f>
        <v>0</v>
      </c>
      <c r="K18" s="5">
        <f t="shared" si="3"/>
        <v>52194.6</v>
      </c>
    </row>
    <row r="19" spans="1:11" x14ac:dyDescent="0.3">
      <c r="A19" s="24" t="s">
        <v>97</v>
      </c>
      <c r="B19" s="25" t="s">
        <v>96</v>
      </c>
      <c r="C19" s="13">
        <v>15402.5</v>
      </c>
      <c r="D19" s="13">
        <v>0</v>
      </c>
      <c r="E19" s="5">
        <f t="shared" si="1"/>
        <v>15402.5</v>
      </c>
      <c r="F19" s="13">
        <v>15556.5</v>
      </c>
      <c r="G19" s="13">
        <v>0</v>
      </c>
      <c r="H19" s="5">
        <f t="shared" si="2"/>
        <v>15556.5</v>
      </c>
      <c r="I19" s="13">
        <v>15712.1</v>
      </c>
      <c r="J19" s="13">
        <v>0</v>
      </c>
      <c r="K19" s="5">
        <f t="shared" si="3"/>
        <v>15712.1</v>
      </c>
    </row>
    <row r="20" spans="1:11" x14ac:dyDescent="0.3">
      <c r="A20" s="24" t="s">
        <v>95</v>
      </c>
      <c r="B20" s="25" t="s">
        <v>94</v>
      </c>
      <c r="C20" s="13">
        <v>35622.400000000001</v>
      </c>
      <c r="D20" s="13">
        <v>0</v>
      </c>
      <c r="E20" s="5">
        <f t="shared" si="1"/>
        <v>35622.400000000001</v>
      </c>
      <c r="F20" s="13">
        <v>36049.9</v>
      </c>
      <c r="G20" s="13">
        <v>0</v>
      </c>
      <c r="H20" s="5">
        <f t="shared" si="2"/>
        <v>36049.9</v>
      </c>
      <c r="I20" s="13">
        <v>36482.5</v>
      </c>
      <c r="J20" s="13">
        <v>0</v>
      </c>
      <c r="K20" s="5">
        <f t="shared" si="3"/>
        <v>36482.5</v>
      </c>
    </row>
    <row r="21" spans="1:11" x14ac:dyDescent="0.3">
      <c r="A21" s="24" t="s">
        <v>93</v>
      </c>
      <c r="B21" s="25" t="s">
        <v>92</v>
      </c>
      <c r="C21" s="13">
        <f>SUM(C22:C23)</f>
        <v>5950</v>
      </c>
      <c r="D21" s="13">
        <f>SUM(D22:D23)</f>
        <v>-1243.3</v>
      </c>
      <c r="E21" s="5">
        <f t="shared" si="1"/>
        <v>4706.7</v>
      </c>
      <c r="F21" s="13">
        <f>SUM(F22:F23)</f>
        <v>5980</v>
      </c>
      <c r="G21" s="13">
        <f>SUM(G22:G23)</f>
        <v>0</v>
      </c>
      <c r="H21" s="5">
        <f t="shared" si="2"/>
        <v>5980</v>
      </c>
      <c r="I21" s="13">
        <f>SUM(I22:I23)</f>
        <v>6000</v>
      </c>
      <c r="J21" s="13">
        <f>SUM(J22:J23)</f>
        <v>0</v>
      </c>
      <c r="K21" s="5">
        <f t="shared" si="3"/>
        <v>6000</v>
      </c>
    </row>
    <row r="22" spans="1:11" ht="46.8" x14ac:dyDescent="0.3">
      <c r="A22" s="24" t="s">
        <v>91</v>
      </c>
      <c r="B22" s="25" t="s">
        <v>90</v>
      </c>
      <c r="C22" s="13">
        <v>5950</v>
      </c>
      <c r="D22" s="13">
        <v>-1268.3</v>
      </c>
      <c r="E22" s="5">
        <f t="shared" si="1"/>
        <v>4681.7</v>
      </c>
      <c r="F22" s="13">
        <v>5980</v>
      </c>
      <c r="G22" s="13">
        <v>0</v>
      </c>
      <c r="H22" s="5">
        <f t="shared" si="2"/>
        <v>5980</v>
      </c>
      <c r="I22" s="13">
        <v>6000</v>
      </c>
      <c r="J22" s="13">
        <v>0</v>
      </c>
      <c r="K22" s="5">
        <f t="shared" si="3"/>
        <v>6000</v>
      </c>
    </row>
    <row r="23" spans="1:11" ht="31.2" x14ac:dyDescent="0.3">
      <c r="A23" s="24" t="s">
        <v>89</v>
      </c>
      <c r="B23" s="25" t="s">
        <v>88</v>
      </c>
      <c r="C23" s="13">
        <v>0</v>
      </c>
      <c r="D23" s="13">
        <v>25</v>
      </c>
      <c r="E23" s="5">
        <f t="shared" si="1"/>
        <v>25</v>
      </c>
      <c r="F23" s="13">
        <v>0</v>
      </c>
      <c r="G23" s="13">
        <v>0</v>
      </c>
      <c r="H23" s="5">
        <f t="shared" si="2"/>
        <v>0</v>
      </c>
      <c r="I23" s="13">
        <v>0</v>
      </c>
      <c r="J23" s="13">
        <v>0</v>
      </c>
      <c r="K23" s="5">
        <f t="shared" si="3"/>
        <v>0</v>
      </c>
    </row>
    <row r="24" spans="1:11" ht="31.5" customHeight="1" x14ac:dyDescent="0.3">
      <c r="A24" s="24" t="s">
        <v>87</v>
      </c>
      <c r="B24" s="25" t="s">
        <v>86</v>
      </c>
      <c r="C24" s="13">
        <f>SUM(C25:C27)</f>
        <v>59725</v>
      </c>
      <c r="D24" s="13">
        <f>SUM(D25:D27)</f>
        <v>0</v>
      </c>
      <c r="E24" s="5">
        <f t="shared" si="1"/>
        <v>59725</v>
      </c>
      <c r="F24" s="13">
        <f>SUM(F25:F27)</f>
        <v>57193.599999999999</v>
      </c>
      <c r="G24" s="13">
        <f>SUM(G25:G27)</f>
        <v>0</v>
      </c>
      <c r="H24" s="5">
        <f t="shared" si="2"/>
        <v>57193.599999999999</v>
      </c>
      <c r="I24" s="13">
        <f>SUM(I25:I27)</f>
        <v>58629.2</v>
      </c>
      <c r="J24" s="13">
        <f>SUM(J25:J27)</f>
        <v>0</v>
      </c>
      <c r="K24" s="5">
        <f t="shared" si="3"/>
        <v>58629.2</v>
      </c>
    </row>
    <row r="25" spans="1:11" ht="49.5" customHeight="1" x14ac:dyDescent="0.3">
      <c r="A25" s="24" t="s">
        <v>85</v>
      </c>
      <c r="B25" s="25" t="s">
        <v>84</v>
      </c>
      <c r="C25" s="13">
        <v>10</v>
      </c>
      <c r="D25" s="13">
        <v>0</v>
      </c>
      <c r="E25" s="5">
        <f t="shared" si="1"/>
        <v>10</v>
      </c>
      <c r="F25" s="13">
        <v>10</v>
      </c>
      <c r="G25" s="13">
        <v>0</v>
      </c>
      <c r="H25" s="5">
        <f t="shared" si="2"/>
        <v>10</v>
      </c>
      <c r="I25" s="13">
        <v>10</v>
      </c>
      <c r="J25" s="13">
        <v>0</v>
      </c>
      <c r="K25" s="5">
        <f t="shared" si="3"/>
        <v>10</v>
      </c>
    </row>
    <row r="26" spans="1:11" ht="83.25" customHeight="1" x14ac:dyDescent="0.3">
      <c r="A26" s="24" t="s">
        <v>83</v>
      </c>
      <c r="B26" s="25" t="s">
        <v>82</v>
      </c>
      <c r="C26" s="13">
        <v>50715</v>
      </c>
      <c r="D26" s="13">
        <v>0</v>
      </c>
      <c r="E26" s="5">
        <f t="shared" si="1"/>
        <v>50715</v>
      </c>
      <c r="F26" s="13">
        <v>48183.6</v>
      </c>
      <c r="G26" s="13">
        <v>0</v>
      </c>
      <c r="H26" s="5">
        <f t="shared" si="2"/>
        <v>48183.6</v>
      </c>
      <c r="I26" s="13">
        <v>49619.199999999997</v>
      </c>
      <c r="J26" s="13">
        <v>0</v>
      </c>
      <c r="K26" s="5">
        <f t="shared" si="3"/>
        <v>49619.199999999997</v>
      </c>
    </row>
    <row r="27" spans="1:11" ht="78" x14ac:dyDescent="0.3">
      <c r="A27" s="24" t="s">
        <v>81</v>
      </c>
      <c r="B27" s="25" t="s">
        <v>80</v>
      </c>
      <c r="C27" s="13">
        <v>9000</v>
      </c>
      <c r="D27" s="13">
        <v>0</v>
      </c>
      <c r="E27" s="5">
        <f t="shared" si="1"/>
        <v>9000</v>
      </c>
      <c r="F27" s="13">
        <v>9000</v>
      </c>
      <c r="G27" s="13">
        <v>0</v>
      </c>
      <c r="H27" s="5">
        <f t="shared" si="2"/>
        <v>9000</v>
      </c>
      <c r="I27" s="13">
        <v>9000</v>
      </c>
      <c r="J27" s="13">
        <v>0</v>
      </c>
      <c r="K27" s="5">
        <f t="shared" si="3"/>
        <v>9000</v>
      </c>
    </row>
    <row r="28" spans="1:11" x14ac:dyDescent="0.3">
      <c r="A28" s="24" t="s">
        <v>79</v>
      </c>
      <c r="B28" s="25" t="s">
        <v>78</v>
      </c>
      <c r="C28" s="13">
        <f>SUM(C29)</f>
        <v>1889.8</v>
      </c>
      <c r="D28" s="13">
        <f>SUM(D29)</f>
        <v>1</v>
      </c>
      <c r="E28" s="5">
        <f t="shared" si="1"/>
        <v>1890.8</v>
      </c>
      <c r="F28" s="13">
        <f>SUM(F29)</f>
        <v>1889.8</v>
      </c>
      <c r="G28" s="13">
        <f>SUM(G29)</f>
        <v>0</v>
      </c>
      <c r="H28" s="5">
        <f t="shared" si="2"/>
        <v>1889.8</v>
      </c>
      <c r="I28" s="13">
        <f>SUM(I29)</f>
        <v>1889.8</v>
      </c>
      <c r="J28" s="13">
        <f>SUM(J29)</f>
        <v>0</v>
      </c>
      <c r="K28" s="5">
        <f t="shared" si="3"/>
        <v>1889.8</v>
      </c>
    </row>
    <row r="29" spans="1:11" x14ac:dyDescent="0.3">
      <c r="A29" s="24" t="s">
        <v>77</v>
      </c>
      <c r="B29" s="25" t="s">
        <v>76</v>
      </c>
      <c r="C29" s="13">
        <v>1889.8</v>
      </c>
      <c r="D29" s="13">
        <v>1</v>
      </c>
      <c r="E29" s="5">
        <f t="shared" si="1"/>
        <v>1890.8</v>
      </c>
      <c r="F29" s="13">
        <v>1889.8</v>
      </c>
      <c r="G29" s="13">
        <v>0</v>
      </c>
      <c r="H29" s="5">
        <f t="shared" si="2"/>
        <v>1889.8</v>
      </c>
      <c r="I29" s="13">
        <v>1889.8</v>
      </c>
      <c r="J29" s="13">
        <v>0</v>
      </c>
      <c r="K29" s="5">
        <f t="shared" si="3"/>
        <v>1889.8</v>
      </c>
    </row>
    <row r="30" spans="1:11" ht="31.2" x14ac:dyDescent="0.3">
      <c r="A30" s="24" t="s">
        <v>75</v>
      </c>
      <c r="B30" s="25" t="s">
        <v>74</v>
      </c>
      <c r="C30" s="13">
        <v>361.6</v>
      </c>
      <c r="D30" s="13">
        <v>1243.3</v>
      </c>
      <c r="E30" s="5">
        <f t="shared" si="1"/>
        <v>1604.9</v>
      </c>
      <c r="F30" s="13">
        <v>341.6</v>
      </c>
      <c r="G30" s="13">
        <v>0</v>
      </c>
      <c r="H30" s="5">
        <f t="shared" si="2"/>
        <v>341.6</v>
      </c>
      <c r="I30" s="13">
        <v>291.60000000000002</v>
      </c>
      <c r="J30" s="13">
        <v>0</v>
      </c>
      <c r="K30" s="5">
        <f t="shared" si="3"/>
        <v>291.60000000000002</v>
      </c>
    </row>
    <row r="31" spans="1:11" ht="34.5" customHeight="1" x14ac:dyDescent="0.3">
      <c r="A31" s="24" t="s">
        <v>73</v>
      </c>
      <c r="B31" s="25" t="s">
        <v>72</v>
      </c>
      <c r="C31" s="13">
        <f t="shared" ref="C31:K31" si="4">SUM(C32:C35)</f>
        <v>20450</v>
      </c>
      <c r="D31" s="13">
        <f t="shared" si="4"/>
        <v>464.4</v>
      </c>
      <c r="E31" s="13">
        <f t="shared" si="4"/>
        <v>20914.400000000001</v>
      </c>
      <c r="F31" s="13">
        <f t="shared" si="4"/>
        <v>20400</v>
      </c>
      <c r="G31" s="13">
        <f t="shared" si="4"/>
        <v>0</v>
      </c>
      <c r="H31" s="13">
        <f t="shared" si="4"/>
        <v>20400</v>
      </c>
      <c r="I31" s="13">
        <f t="shared" si="4"/>
        <v>20350</v>
      </c>
      <c r="J31" s="13">
        <f t="shared" si="4"/>
        <v>0</v>
      </c>
      <c r="K31" s="13">
        <f t="shared" si="4"/>
        <v>20350</v>
      </c>
    </row>
    <row r="32" spans="1:11" x14ac:dyDescent="0.3">
      <c r="A32" s="24" t="s">
        <v>71</v>
      </c>
      <c r="B32" s="25" t="s">
        <v>70</v>
      </c>
      <c r="C32" s="13">
        <v>19950</v>
      </c>
      <c r="D32" s="13">
        <v>0</v>
      </c>
      <c r="E32" s="5">
        <f t="shared" ref="E32:E37" si="5">SUM(C32:D32)</f>
        <v>19950</v>
      </c>
      <c r="F32" s="13">
        <v>19900</v>
      </c>
      <c r="G32" s="13">
        <v>0</v>
      </c>
      <c r="H32" s="5">
        <f t="shared" ref="H32:H37" si="6">SUM(F32:G32)</f>
        <v>19900</v>
      </c>
      <c r="I32" s="13">
        <v>19850</v>
      </c>
      <c r="J32" s="13">
        <v>0</v>
      </c>
      <c r="K32" s="5">
        <f t="shared" ref="K32:K37" si="7">SUM(I32:J32)</f>
        <v>19850</v>
      </c>
    </row>
    <row r="33" spans="1:11" ht="79.5" customHeight="1" x14ac:dyDescent="0.3">
      <c r="A33" s="24" t="s">
        <v>69</v>
      </c>
      <c r="B33" s="25" t="s">
        <v>68</v>
      </c>
      <c r="C33" s="13">
        <v>200</v>
      </c>
      <c r="D33" s="13">
        <v>238.4</v>
      </c>
      <c r="E33" s="5">
        <f t="shared" si="5"/>
        <v>438.4</v>
      </c>
      <c r="F33" s="13">
        <v>200</v>
      </c>
      <c r="G33" s="13">
        <v>0</v>
      </c>
      <c r="H33" s="5">
        <f t="shared" si="6"/>
        <v>200</v>
      </c>
      <c r="I33" s="13">
        <v>200</v>
      </c>
      <c r="J33" s="13">
        <v>0</v>
      </c>
      <c r="K33" s="5">
        <f t="shared" si="7"/>
        <v>200</v>
      </c>
    </row>
    <row r="34" spans="1:11" ht="31.2" x14ac:dyDescent="0.3">
      <c r="A34" s="24" t="s">
        <v>67</v>
      </c>
      <c r="B34" s="25" t="s">
        <v>66</v>
      </c>
      <c r="C34" s="13">
        <v>280</v>
      </c>
      <c r="D34" s="13">
        <v>193</v>
      </c>
      <c r="E34" s="5">
        <f t="shared" si="5"/>
        <v>473</v>
      </c>
      <c r="F34" s="13">
        <v>280</v>
      </c>
      <c r="G34" s="13">
        <v>0</v>
      </c>
      <c r="H34" s="5">
        <f t="shared" si="6"/>
        <v>280</v>
      </c>
      <c r="I34" s="13">
        <v>280</v>
      </c>
      <c r="J34" s="13">
        <v>0</v>
      </c>
      <c r="K34" s="5">
        <f t="shared" si="7"/>
        <v>280</v>
      </c>
    </row>
    <row r="35" spans="1:11" ht="61.5" customHeight="1" x14ac:dyDescent="0.3">
      <c r="A35" s="26" t="s">
        <v>65</v>
      </c>
      <c r="B35" s="27" t="s">
        <v>64</v>
      </c>
      <c r="C35" s="13">
        <v>20</v>
      </c>
      <c r="D35" s="13">
        <v>33</v>
      </c>
      <c r="E35" s="5">
        <f t="shared" si="5"/>
        <v>53</v>
      </c>
      <c r="F35" s="13">
        <v>20</v>
      </c>
      <c r="G35" s="13">
        <v>0</v>
      </c>
      <c r="H35" s="5">
        <f t="shared" si="6"/>
        <v>20</v>
      </c>
      <c r="I35" s="13">
        <v>20</v>
      </c>
      <c r="J35" s="13">
        <v>0</v>
      </c>
      <c r="K35" s="5">
        <f t="shared" si="7"/>
        <v>20</v>
      </c>
    </row>
    <row r="36" spans="1:11" x14ac:dyDescent="0.3">
      <c r="A36" s="24" t="s">
        <v>63</v>
      </c>
      <c r="B36" s="25" t="s">
        <v>62</v>
      </c>
      <c r="C36" s="13">
        <v>4033</v>
      </c>
      <c r="D36" s="13">
        <v>-182.5</v>
      </c>
      <c r="E36" s="5">
        <f t="shared" si="5"/>
        <v>3850.5</v>
      </c>
      <c r="F36" s="13">
        <v>4023</v>
      </c>
      <c r="G36" s="13">
        <v>0</v>
      </c>
      <c r="H36" s="5">
        <f t="shared" si="6"/>
        <v>4023</v>
      </c>
      <c r="I36" s="13">
        <v>3994</v>
      </c>
      <c r="J36" s="13">
        <v>0</v>
      </c>
      <c r="K36" s="5">
        <f t="shared" si="7"/>
        <v>3994</v>
      </c>
    </row>
    <row r="37" spans="1:11" hidden="1" x14ac:dyDescent="0.3">
      <c r="A37" s="24" t="s">
        <v>61</v>
      </c>
      <c r="B37" s="25" t="s">
        <v>60</v>
      </c>
      <c r="C37" s="13">
        <v>0</v>
      </c>
      <c r="D37" s="13"/>
      <c r="E37" s="5">
        <f t="shared" si="5"/>
        <v>0</v>
      </c>
      <c r="F37" s="13">
        <v>0</v>
      </c>
      <c r="G37" s="13"/>
      <c r="H37" s="5">
        <f t="shared" si="6"/>
        <v>0</v>
      </c>
      <c r="I37" s="13">
        <v>0</v>
      </c>
      <c r="J37" s="13"/>
      <c r="K37" s="5">
        <f t="shared" si="7"/>
        <v>0</v>
      </c>
    </row>
    <row r="38" spans="1:11" x14ac:dyDescent="0.3">
      <c r="A38" s="22" t="s">
        <v>59</v>
      </c>
      <c r="B38" s="23" t="s">
        <v>58</v>
      </c>
      <c r="C38" s="14">
        <f>SUM(C39+C63)</f>
        <v>1717482.0000000002</v>
      </c>
      <c r="D38" s="14">
        <f>SUM(D39+D63+D65)</f>
        <v>622236.99999999988</v>
      </c>
      <c r="E38" s="14">
        <f>SUM(E39+E63+E65)</f>
        <v>2339719</v>
      </c>
      <c r="F38" s="14">
        <f>SUM(F39+F63)</f>
        <v>1647591.0999999999</v>
      </c>
      <c r="G38" s="14">
        <f>SUM(G39+G63+G65)</f>
        <v>9294.2999999999993</v>
      </c>
      <c r="H38" s="14">
        <f>SUM(H39+H63+H65)</f>
        <v>1656885.4</v>
      </c>
      <c r="I38" s="14">
        <f>SUM(I39+I63)</f>
        <v>1602647.5999999999</v>
      </c>
      <c r="J38" s="14">
        <f>SUM(J39+J63+J65)</f>
        <v>7471.2999999999993</v>
      </c>
      <c r="K38" s="14">
        <f>SUM(K39+K63+K65)</f>
        <v>1610118.9</v>
      </c>
    </row>
    <row r="39" spans="1:11" ht="33.75" customHeight="1" x14ac:dyDescent="0.3">
      <c r="A39" s="22" t="s">
        <v>57</v>
      </c>
      <c r="B39" s="23" t="s">
        <v>56</v>
      </c>
      <c r="C39" s="14">
        <f>SUM(C40+C43+C53+C61)</f>
        <v>1717482.0000000002</v>
      </c>
      <c r="D39" s="14">
        <f>SUM(D40+D43+D53+D61)</f>
        <v>621458.09999999986</v>
      </c>
      <c r="E39" s="8">
        <f>SUM(C39:D39)</f>
        <v>2338940.1</v>
      </c>
      <c r="F39" s="14">
        <f>SUM(F40+F43+F53+F61)</f>
        <v>1647591.0999999999</v>
      </c>
      <c r="G39" s="14">
        <f>SUM(G40+G43+G53+G61)</f>
        <v>9294.2999999999993</v>
      </c>
      <c r="H39" s="8">
        <f>SUM(F39:G39)</f>
        <v>1656885.4</v>
      </c>
      <c r="I39" s="14">
        <f>SUM(I40+I43+I53+I61)</f>
        <v>1602647.5999999999</v>
      </c>
      <c r="J39" s="14">
        <f>SUM(J40+J43+J53+J61)</f>
        <v>7471.2999999999993</v>
      </c>
      <c r="K39" s="8">
        <f>SUM(I39:J39)</f>
        <v>1610118.9</v>
      </c>
    </row>
    <row r="40" spans="1:11" ht="17.25" customHeight="1" x14ac:dyDescent="0.3">
      <c r="A40" s="22" t="s">
        <v>55</v>
      </c>
      <c r="B40" s="23" t="s">
        <v>54</v>
      </c>
      <c r="C40" s="14">
        <f t="shared" ref="C40:K40" si="8">SUM(C42+C41)</f>
        <v>0</v>
      </c>
      <c r="D40" s="14">
        <f t="shared" si="8"/>
        <v>10330.9</v>
      </c>
      <c r="E40" s="14">
        <f t="shared" si="8"/>
        <v>10330.9</v>
      </c>
      <c r="F40" s="14">
        <f t="shared" si="8"/>
        <v>0</v>
      </c>
      <c r="G40" s="14">
        <f t="shared" si="8"/>
        <v>0</v>
      </c>
      <c r="H40" s="14">
        <f t="shared" si="8"/>
        <v>0</v>
      </c>
      <c r="I40" s="14">
        <f t="shared" si="8"/>
        <v>0</v>
      </c>
      <c r="J40" s="14">
        <f t="shared" si="8"/>
        <v>0</v>
      </c>
      <c r="K40" s="14">
        <f t="shared" si="8"/>
        <v>0</v>
      </c>
    </row>
    <row r="41" spans="1:11" hidden="1" x14ac:dyDescent="0.3">
      <c r="A41" s="24" t="s">
        <v>53</v>
      </c>
      <c r="B41" s="25" t="s">
        <v>52</v>
      </c>
      <c r="C41" s="13"/>
      <c r="D41" s="13">
        <v>0</v>
      </c>
      <c r="E41" s="5">
        <f>SUM(C41:D41)</f>
        <v>0</v>
      </c>
      <c r="F41" s="13"/>
      <c r="G41" s="13">
        <v>0</v>
      </c>
      <c r="H41" s="5">
        <f>SUM(F41:G41)</f>
        <v>0</v>
      </c>
      <c r="I41" s="13"/>
      <c r="J41" s="13">
        <v>0</v>
      </c>
      <c r="K41" s="5">
        <f>SUM(I41:J41)</f>
        <v>0</v>
      </c>
    </row>
    <row r="42" spans="1:11" ht="31.2" x14ac:dyDescent="0.3">
      <c r="A42" s="24" t="s">
        <v>51</v>
      </c>
      <c r="B42" s="25" t="s">
        <v>50</v>
      </c>
      <c r="C42" s="13">
        <v>0</v>
      </c>
      <c r="D42" s="13">
        <v>10330.9</v>
      </c>
      <c r="E42" s="5">
        <f>SUM(C42:D42)</f>
        <v>10330.9</v>
      </c>
      <c r="F42" s="13">
        <v>0</v>
      </c>
      <c r="G42" s="13">
        <v>0</v>
      </c>
      <c r="H42" s="5">
        <f>SUM(F42:G42)</f>
        <v>0</v>
      </c>
      <c r="I42" s="13">
        <v>0</v>
      </c>
      <c r="J42" s="13">
        <v>0</v>
      </c>
      <c r="K42" s="5">
        <f>SUM(I42:J42)</f>
        <v>0</v>
      </c>
    </row>
    <row r="43" spans="1:11" ht="31.2" x14ac:dyDescent="0.3">
      <c r="A43" s="22" t="s">
        <v>49</v>
      </c>
      <c r="B43" s="23" t="s">
        <v>48</v>
      </c>
      <c r="C43" s="14">
        <f t="shared" ref="C43:K43" si="9">SUM(C44:C52)</f>
        <v>330660.7</v>
      </c>
      <c r="D43" s="14">
        <f t="shared" si="9"/>
        <v>600228.89999999991</v>
      </c>
      <c r="E43" s="14">
        <f t="shared" si="9"/>
        <v>930889.60000000009</v>
      </c>
      <c r="F43" s="14">
        <f t="shared" si="9"/>
        <v>248453.7</v>
      </c>
      <c r="G43" s="14">
        <f t="shared" si="9"/>
        <v>0</v>
      </c>
      <c r="H43" s="14">
        <f t="shared" si="9"/>
        <v>248453.69999999998</v>
      </c>
      <c r="I43" s="14">
        <f t="shared" si="9"/>
        <v>183491.9</v>
      </c>
      <c r="J43" s="14">
        <f t="shared" si="9"/>
        <v>-1498</v>
      </c>
      <c r="K43" s="14">
        <f t="shared" si="9"/>
        <v>181993.9</v>
      </c>
    </row>
    <row r="44" spans="1:11" ht="68.25" customHeight="1" x14ac:dyDescent="0.3">
      <c r="A44" s="24" t="s">
        <v>47</v>
      </c>
      <c r="B44" s="10" t="s">
        <v>46</v>
      </c>
      <c r="C44" s="13">
        <v>0</v>
      </c>
      <c r="D44" s="13">
        <v>0</v>
      </c>
      <c r="E44" s="5">
        <f t="shared" ref="E44:E65" si="10">SUM(C44:D44)</f>
        <v>0</v>
      </c>
      <c r="F44" s="13">
        <v>26962.2</v>
      </c>
      <c r="G44" s="13">
        <v>0</v>
      </c>
      <c r="H44" s="5">
        <f>SUM(F44:G44)</f>
        <v>26962.2</v>
      </c>
      <c r="I44" s="13">
        <v>0</v>
      </c>
      <c r="J44" s="13">
        <v>0</v>
      </c>
      <c r="K44" s="5">
        <f t="shared" ref="K44:K65" si="11">SUM(I44:J44)</f>
        <v>0</v>
      </c>
    </row>
    <row r="45" spans="1:11" ht="48" customHeight="1" x14ac:dyDescent="0.3">
      <c r="A45" s="24" t="s">
        <v>45</v>
      </c>
      <c r="B45" s="10" t="s">
        <v>44</v>
      </c>
      <c r="C45" s="13">
        <v>789.5</v>
      </c>
      <c r="D45" s="13">
        <v>0</v>
      </c>
      <c r="E45" s="5">
        <f t="shared" si="10"/>
        <v>789.5</v>
      </c>
      <c r="F45" s="13">
        <v>0</v>
      </c>
      <c r="G45" s="13"/>
      <c r="H45" s="5">
        <v>0</v>
      </c>
      <c r="I45" s="13">
        <v>0</v>
      </c>
      <c r="J45" s="13"/>
      <c r="K45" s="5">
        <f t="shared" si="11"/>
        <v>0</v>
      </c>
    </row>
    <row r="46" spans="1:11" ht="31.2" x14ac:dyDescent="0.3">
      <c r="A46" s="24" t="s">
        <v>43</v>
      </c>
      <c r="B46" s="25" t="s">
        <v>33</v>
      </c>
      <c r="C46" s="13">
        <v>0</v>
      </c>
      <c r="D46" s="13">
        <v>151146.70000000001</v>
      </c>
      <c r="E46" s="5">
        <f t="shared" si="10"/>
        <v>151146.70000000001</v>
      </c>
      <c r="F46" s="13">
        <v>0</v>
      </c>
      <c r="G46" s="13">
        <v>23975.5</v>
      </c>
      <c r="H46" s="5">
        <f t="shared" ref="H46:H65" si="12">SUM(F46:G46)</f>
        <v>23975.5</v>
      </c>
      <c r="I46" s="13">
        <v>0</v>
      </c>
      <c r="J46" s="13">
        <v>0</v>
      </c>
      <c r="K46" s="5">
        <f t="shared" si="11"/>
        <v>0</v>
      </c>
    </row>
    <row r="47" spans="1:11" ht="31.2" x14ac:dyDescent="0.3">
      <c r="A47" s="24" t="s">
        <v>42</v>
      </c>
      <c r="B47" s="10" t="s">
        <v>41</v>
      </c>
      <c r="C47" s="13">
        <v>3581.1</v>
      </c>
      <c r="D47" s="13">
        <v>553.29999999999995</v>
      </c>
      <c r="E47" s="5">
        <f t="shared" si="10"/>
        <v>4134.3999999999996</v>
      </c>
      <c r="F47" s="13">
        <v>3403.7</v>
      </c>
      <c r="G47" s="13">
        <v>0</v>
      </c>
      <c r="H47" s="5">
        <f t="shared" si="12"/>
        <v>3403.7</v>
      </c>
      <c r="I47" s="13">
        <v>3403.7</v>
      </c>
      <c r="J47" s="13">
        <v>0</v>
      </c>
      <c r="K47" s="5">
        <f t="shared" si="11"/>
        <v>3403.7</v>
      </c>
    </row>
    <row r="48" spans="1:11" ht="46.8" hidden="1" x14ac:dyDescent="0.3">
      <c r="A48" s="24" t="s">
        <v>40</v>
      </c>
      <c r="B48" s="25" t="s">
        <v>39</v>
      </c>
      <c r="C48" s="5">
        <v>0</v>
      </c>
      <c r="D48" s="5">
        <v>0</v>
      </c>
      <c r="E48" s="5">
        <f t="shared" si="10"/>
        <v>0</v>
      </c>
      <c r="F48" s="5">
        <v>0</v>
      </c>
      <c r="G48" s="5">
        <v>0</v>
      </c>
      <c r="H48" s="5">
        <f t="shared" si="12"/>
        <v>0</v>
      </c>
      <c r="I48" s="5">
        <v>0</v>
      </c>
      <c r="J48" s="5">
        <v>0</v>
      </c>
      <c r="K48" s="5">
        <f t="shared" si="11"/>
        <v>0</v>
      </c>
    </row>
    <row r="49" spans="1:11" ht="30.75" customHeight="1" x14ac:dyDescent="0.3">
      <c r="A49" s="24" t="s">
        <v>38</v>
      </c>
      <c r="B49" s="25" t="s">
        <v>37</v>
      </c>
      <c r="C49" s="5">
        <v>58.4</v>
      </c>
      <c r="D49" s="5">
        <v>34.799999999999997</v>
      </c>
      <c r="E49" s="5">
        <f t="shared" si="10"/>
        <v>93.199999999999989</v>
      </c>
      <c r="F49" s="5">
        <v>58.4</v>
      </c>
      <c r="G49" s="5">
        <v>0</v>
      </c>
      <c r="H49" s="5">
        <f t="shared" si="12"/>
        <v>58.4</v>
      </c>
      <c r="I49" s="5">
        <v>58.4</v>
      </c>
      <c r="J49" s="5">
        <v>0</v>
      </c>
      <c r="K49" s="5">
        <f t="shared" si="11"/>
        <v>58.4</v>
      </c>
    </row>
    <row r="50" spans="1:11" ht="68.25" customHeight="1" x14ac:dyDescent="0.3">
      <c r="A50" s="24" t="s">
        <v>36</v>
      </c>
      <c r="B50" s="10" t="s">
        <v>35</v>
      </c>
      <c r="C50" s="5">
        <v>8049.6</v>
      </c>
      <c r="D50" s="5">
        <v>3093.8</v>
      </c>
      <c r="E50" s="5">
        <f t="shared" si="10"/>
        <v>11143.400000000001</v>
      </c>
      <c r="F50" s="5">
        <v>7617</v>
      </c>
      <c r="G50" s="5">
        <v>0</v>
      </c>
      <c r="H50" s="5">
        <f t="shared" si="12"/>
        <v>7617</v>
      </c>
      <c r="I50" s="5">
        <v>6177.3</v>
      </c>
      <c r="J50" s="5">
        <v>0</v>
      </c>
      <c r="K50" s="5">
        <f t="shared" si="11"/>
        <v>6177.3</v>
      </c>
    </row>
    <row r="51" spans="1:11" ht="33" customHeight="1" x14ac:dyDescent="0.3">
      <c r="A51" s="12" t="s">
        <v>34</v>
      </c>
      <c r="B51" s="11" t="s">
        <v>33</v>
      </c>
      <c r="C51" s="5">
        <v>151146.70000000001</v>
      </c>
      <c r="D51" s="5">
        <v>-151146.70000000001</v>
      </c>
      <c r="E51" s="5">
        <f t="shared" si="10"/>
        <v>0</v>
      </c>
      <c r="F51" s="5">
        <v>23975.5</v>
      </c>
      <c r="G51" s="5">
        <v>-23975.5</v>
      </c>
      <c r="H51" s="5">
        <f t="shared" si="12"/>
        <v>0</v>
      </c>
      <c r="I51" s="5">
        <v>0</v>
      </c>
      <c r="J51" s="5">
        <v>0</v>
      </c>
      <c r="K51" s="5">
        <f t="shared" si="11"/>
        <v>0</v>
      </c>
    </row>
    <row r="52" spans="1:11" x14ac:dyDescent="0.3">
      <c r="A52" s="24" t="s">
        <v>32</v>
      </c>
      <c r="B52" s="25" t="s">
        <v>31</v>
      </c>
      <c r="C52" s="5">
        <v>167035.4</v>
      </c>
      <c r="D52" s="5">
        <v>596547</v>
      </c>
      <c r="E52" s="5">
        <f t="shared" si="10"/>
        <v>763582.4</v>
      </c>
      <c r="F52" s="5">
        <v>186436.9</v>
      </c>
      <c r="G52" s="5">
        <v>0</v>
      </c>
      <c r="H52" s="5">
        <f t="shared" si="12"/>
        <v>186436.9</v>
      </c>
      <c r="I52" s="5">
        <v>173852.5</v>
      </c>
      <c r="J52" s="5">
        <v>-1498</v>
      </c>
      <c r="K52" s="5">
        <f t="shared" si="11"/>
        <v>172354.5</v>
      </c>
    </row>
    <row r="53" spans="1:11" ht="31.2" x14ac:dyDescent="0.3">
      <c r="A53" s="22" t="s">
        <v>30</v>
      </c>
      <c r="B53" s="23" t="s">
        <v>29</v>
      </c>
      <c r="C53" s="8">
        <f>SUM(C54:C60)</f>
        <v>1383917.5000000002</v>
      </c>
      <c r="D53" s="8">
        <f>SUM(D54:D60)</f>
        <v>8170.0999999999995</v>
      </c>
      <c r="E53" s="8">
        <f t="shared" si="10"/>
        <v>1392087.6000000003</v>
      </c>
      <c r="F53" s="8">
        <f>SUM(F54:F60)</f>
        <v>1396233.5999999999</v>
      </c>
      <c r="G53" s="8">
        <f>SUM(G54:G60)</f>
        <v>9294.2999999999993</v>
      </c>
      <c r="H53" s="8">
        <f t="shared" si="12"/>
        <v>1405527.9</v>
      </c>
      <c r="I53" s="8">
        <f>SUM(I54:I60)</f>
        <v>1416251.9</v>
      </c>
      <c r="J53" s="8">
        <f>SUM(J54:J60)</f>
        <v>8969.2999999999993</v>
      </c>
      <c r="K53" s="8">
        <f t="shared" si="11"/>
        <v>1425221.2</v>
      </c>
    </row>
    <row r="54" spans="1:11" ht="31.2" x14ac:dyDescent="0.3">
      <c r="A54" s="24" t="s">
        <v>28</v>
      </c>
      <c r="B54" s="10" t="s">
        <v>27</v>
      </c>
      <c r="C54" s="5">
        <v>1322340.6000000001</v>
      </c>
      <c r="D54" s="5">
        <v>8214.4</v>
      </c>
      <c r="E54" s="5">
        <f t="shared" si="10"/>
        <v>1330555</v>
      </c>
      <c r="F54" s="5">
        <v>1341968.8999999999</v>
      </c>
      <c r="G54" s="5">
        <v>8214.4</v>
      </c>
      <c r="H54" s="5">
        <f t="shared" si="12"/>
        <v>1350183.2999999998</v>
      </c>
      <c r="I54" s="5">
        <v>1356811.5</v>
      </c>
      <c r="J54" s="5">
        <v>8214.4</v>
      </c>
      <c r="K54" s="5">
        <f t="shared" si="11"/>
        <v>1365025.9</v>
      </c>
    </row>
    <row r="55" spans="1:11" ht="64.5" customHeight="1" x14ac:dyDescent="0.3">
      <c r="A55" s="24" t="s">
        <v>26</v>
      </c>
      <c r="B55" s="10" t="s">
        <v>25</v>
      </c>
      <c r="C55" s="5">
        <v>31765</v>
      </c>
      <c r="D55" s="5">
        <v>0</v>
      </c>
      <c r="E55" s="5">
        <f t="shared" si="10"/>
        <v>31765</v>
      </c>
      <c r="F55" s="5">
        <v>31765</v>
      </c>
      <c r="G55" s="5">
        <v>0</v>
      </c>
      <c r="H55" s="5">
        <f t="shared" si="12"/>
        <v>31765</v>
      </c>
      <c r="I55" s="5">
        <v>31765</v>
      </c>
      <c r="J55" s="5">
        <v>0</v>
      </c>
      <c r="K55" s="5">
        <f t="shared" si="11"/>
        <v>31765</v>
      </c>
    </row>
    <row r="56" spans="1:11" ht="63.75" customHeight="1" x14ac:dyDescent="0.3">
      <c r="A56" s="24" t="s">
        <v>24</v>
      </c>
      <c r="B56" s="10" t="s">
        <v>23</v>
      </c>
      <c r="C56" s="5">
        <v>14827.8</v>
      </c>
      <c r="D56" s="5">
        <v>0</v>
      </c>
      <c r="E56" s="5">
        <f t="shared" si="10"/>
        <v>14827.8</v>
      </c>
      <c r="F56" s="5">
        <v>12974.3</v>
      </c>
      <c r="G56" s="5">
        <v>0</v>
      </c>
      <c r="H56" s="5">
        <f t="shared" si="12"/>
        <v>12974.3</v>
      </c>
      <c r="I56" s="5">
        <v>17793.400000000001</v>
      </c>
      <c r="J56" s="5">
        <v>0</v>
      </c>
      <c r="K56" s="5">
        <f t="shared" si="11"/>
        <v>17793.400000000001</v>
      </c>
    </row>
    <row r="57" spans="1:11" ht="52.5" customHeight="1" x14ac:dyDescent="0.3">
      <c r="A57" s="24" t="s">
        <v>22</v>
      </c>
      <c r="B57" s="10" t="s">
        <v>21</v>
      </c>
      <c r="C57" s="5">
        <v>3919.5</v>
      </c>
      <c r="D57" s="5">
        <v>0</v>
      </c>
      <c r="E57" s="5">
        <f t="shared" si="10"/>
        <v>3919.5</v>
      </c>
      <c r="F57" s="5">
        <v>3870.9</v>
      </c>
      <c r="G57" s="5">
        <v>0</v>
      </c>
      <c r="H57" s="5">
        <f t="shared" si="12"/>
        <v>3870.9</v>
      </c>
      <c r="I57" s="5">
        <v>4005</v>
      </c>
      <c r="J57" s="5">
        <v>0</v>
      </c>
      <c r="K57" s="5">
        <f t="shared" si="11"/>
        <v>4005</v>
      </c>
    </row>
    <row r="58" spans="1:11" ht="64.5" customHeight="1" x14ac:dyDescent="0.3">
      <c r="A58" s="24" t="s">
        <v>20</v>
      </c>
      <c r="B58" s="10" t="s">
        <v>19</v>
      </c>
      <c r="C58" s="5">
        <v>9.8000000000000007</v>
      </c>
      <c r="D58" s="5">
        <v>0</v>
      </c>
      <c r="E58" s="5">
        <f t="shared" si="10"/>
        <v>9.8000000000000007</v>
      </c>
      <c r="F58" s="5">
        <v>10.9</v>
      </c>
      <c r="G58" s="5">
        <v>0</v>
      </c>
      <c r="H58" s="5">
        <f t="shared" si="12"/>
        <v>10.9</v>
      </c>
      <c r="I58" s="5">
        <v>10.7</v>
      </c>
      <c r="J58" s="5">
        <v>0</v>
      </c>
      <c r="K58" s="5">
        <f t="shared" si="11"/>
        <v>10.7</v>
      </c>
    </row>
    <row r="59" spans="1:11" ht="100.5" customHeight="1" x14ac:dyDescent="0.3">
      <c r="A59" s="24" t="s">
        <v>18</v>
      </c>
      <c r="B59" s="10" t="s">
        <v>17</v>
      </c>
      <c r="C59" s="5">
        <v>5030.2</v>
      </c>
      <c r="D59" s="5">
        <v>-392.1</v>
      </c>
      <c r="E59" s="5">
        <f t="shared" si="10"/>
        <v>4638.0999999999995</v>
      </c>
      <c r="F59" s="5">
        <v>542.79999999999995</v>
      </c>
      <c r="G59" s="5">
        <v>0</v>
      </c>
      <c r="H59" s="5">
        <f t="shared" si="12"/>
        <v>542.79999999999995</v>
      </c>
      <c r="I59" s="5">
        <v>542.79999999999995</v>
      </c>
      <c r="J59" s="5">
        <v>0</v>
      </c>
      <c r="K59" s="5">
        <f t="shared" si="11"/>
        <v>542.79999999999995</v>
      </c>
    </row>
    <row r="60" spans="1:11" ht="31.2" x14ac:dyDescent="0.3">
      <c r="A60" s="24" t="s">
        <v>16</v>
      </c>
      <c r="B60" s="25" t="s">
        <v>15</v>
      </c>
      <c r="C60" s="5">
        <v>6024.6</v>
      </c>
      <c r="D60" s="5">
        <v>347.8</v>
      </c>
      <c r="E60" s="5">
        <f t="shared" si="10"/>
        <v>6372.4000000000005</v>
      </c>
      <c r="F60" s="5">
        <v>5100.8</v>
      </c>
      <c r="G60" s="5">
        <v>1079.9000000000001</v>
      </c>
      <c r="H60" s="5">
        <f t="shared" si="12"/>
        <v>6180.7000000000007</v>
      </c>
      <c r="I60" s="5">
        <v>5323.5</v>
      </c>
      <c r="J60" s="5">
        <v>754.9</v>
      </c>
      <c r="K60" s="5">
        <f t="shared" si="11"/>
        <v>6078.4</v>
      </c>
    </row>
    <row r="61" spans="1:11" x14ac:dyDescent="0.3">
      <c r="A61" s="22" t="s">
        <v>14</v>
      </c>
      <c r="B61" s="23" t="s">
        <v>13</v>
      </c>
      <c r="C61" s="8">
        <f>SUM(C62)</f>
        <v>2903.8</v>
      </c>
      <c r="D61" s="8">
        <f>SUM(D62)</f>
        <v>2728.2</v>
      </c>
      <c r="E61" s="8">
        <f t="shared" si="10"/>
        <v>5632</v>
      </c>
      <c r="F61" s="8">
        <f>SUM(F62)</f>
        <v>2903.8</v>
      </c>
      <c r="G61" s="8">
        <f>SUM(G62)</f>
        <v>0</v>
      </c>
      <c r="H61" s="8">
        <f t="shared" si="12"/>
        <v>2903.8</v>
      </c>
      <c r="I61" s="8">
        <f>SUM(I62)</f>
        <v>2903.8</v>
      </c>
      <c r="J61" s="8">
        <f>SUM(J62)</f>
        <v>0</v>
      </c>
      <c r="K61" s="8">
        <f t="shared" si="11"/>
        <v>2903.8</v>
      </c>
    </row>
    <row r="62" spans="1:11" ht="31.2" x14ac:dyDescent="0.3">
      <c r="A62" s="24" t="s">
        <v>12</v>
      </c>
      <c r="B62" s="25" t="s">
        <v>11</v>
      </c>
      <c r="C62" s="5">
        <v>2903.8</v>
      </c>
      <c r="D62" s="5">
        <v>2728.2</v>
      </c>
      <c r="E62" s="5">
        <f t="shared" si="10"/>
        <v>5632</v>
      </c>
      <c r="F62" s="5">
        <v>2903.8</v>
      </c>
      <c r="G62" s="5">
        <v>0</v>
      </c>
      <c r="H62" s="5">
        <f t="shared" si="12"/>
        <v>2903.8</v>
      </c>
      <c r="I62" s="5">
        <v>2903.8</v>
      </c>
      <c r="J62" s="5">
        <v>0</v>
      </c>
      <c r="K62" s="5">
        <f t="shared" si="11"/>
        <v>2903.8</v>
      </c>
    </row>
    <row r="63" spans="1:11" x14ac:dyDescent="0.3">
      <c r="A63" s="4" t="s">
        <v>10</v>
      </c>
      <c r="B63" s="9" t="s">
        <v>9</v>
      </c>
      <c r="C63" s="3">
        <f>SUM(C64)</f>
        <v>0</v>
      </c>
      <c r="D63" s="8">
        <f>SUM(D64)</f>
        <v>1960</v>
      </c>
      <c r="E63" s="8">
        <f t="shared" si="10"/>
        <v>1960</v>
      </c>
      <c r="F63" s="3">
        <f>SUM(F64)</f>
        <v>0</v>
      </c>
      <c r="G63" s="8">
        <f>SUM(G64)</f>
        <v>0</v>
      </c>
      <c r="H63" s="8">
        <f t="shared" si="12"/>
        <v>0</v>
      </c>
      <c r="I63" s="3">
        <f>SUM(I64)</f>
        <v>0</v>
      </c>
      <c r="J63" s="8">
        <f>SUM(J64)</f>
        <v>0</v>
      </c>
      <c r="K63" s="8">
        <f t="shared" si="11"/>
        <v>0</v>
      </c>
    </row>
    <row r="64" spans="1:11" x14ac:dyDescent="0.3">
      <c r="A64" s="7" t="s">
        <v>8</v>
      </c>
      <c r="B64" s="6" t="s">
        <v>7</v>
      </c>
      <c r="C64" s="2">
        <v>0</v>
      </c>
      <c r="D64" s="5">
        <v>1960</v>
      </c>
      <c r="E64" s="5">
        <f t="shared" si="10"/>
        <v>1960</v>
      </c>
      <c r="F64" s="2">
        <v>0</v>
      </c>
      <c r="G64" s="5">
        <v>0</v>
      </c>
      <c r="H64" s="5">
        <f t="shared" si="12"/>
        <v>0</v>
      </c>
      <c r="I64" s="2">
        <v>0</v>
      </c>
      <c r="J64" s="5">
        <v>0</v>
      </c>
      <c r="K64" s="5">
        <f t="shared" si="11"/>
        <v>0</v>
      </c>
    </row>
    <row r="65" spans="1:11" ht="31.2" x14ac:dyDescent="0.3">
      <c r="A65" s="4" t="s">
        <v>6</v>
      </c>
      <c r="B65" s="23" t="s">
        <v>5</v>
      </c>
      <c r="C65" s="3">
        <v>0</v>
      </c>
      <c r="D65" s="3">
        <v>-1181.0999999999999</v>
      </c>
      <c r="E65" s="2">
        <f t="shared" si="10"/>
        <v>-1181.0999999999999</v>
      </c>
      <c r="F65" s="3">
        <v>0</v>
      </c>
      <c r="G65" s="3">
        <v>0</v>
      </c>
      <c r="H65" s="2">
        <f t="shared" si="12"/>
        <v>0</v>
      </c>
      <c r="I65" s="3">
        <v>0</v>
      </c>
      <c r="J65" s="3">
        <v>0</v>
      </c>
      <c r="K65" s="2">
        <f t="shared" si="11"/>
        <v>0</v>
      </c>
    </row>
  </sheetData>
  <mergeCells count="6">
    <mergeCell ref="I5:K5"/>
    <mergeCell ref="A3:K3"/>
    <mergeCell ref="B5:B6"/>
    <mergeCell ref="A5:A6"/>
    <mergeCell ref="C5:E5"/>
    <mergeCell ref="F5:H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5" fitToHeight="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2019-04-15T09:17:25Z</cp:lastPrinted>
  <dcterms:created xsi:type="dcterms:W3CDTF">2017-04-10T05:27:20Z</dcterms:created>
  <dcterms:modified xsi:type="dcterms:W3CDTF">2019-04-12T07:56:27Z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